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EDEE4CAF-AF16-48FC-84CA-FFDDDEB46967}" xr6:coauthVersionLast="47" xr6:coauthVersionMax="47" xr10:uidLastSave="{00000000-0000-0000-0000-000000000000}"/>
  <bookViews>
    <workbookView xWindow="1270" yWindow="150" windowWidth="19360" windowHeight="20840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2" i="6" l="1"/>
  <c r="O8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<sst xmlns="http://schemas.openxmlformats.org/spreadsheetml/2006/main" count="1044" uniqueCount="269">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</sst>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2" totalsRowCount="1" headerRowDxfId="47" dataDxfId="46" totalsRowDxfId="45">
  <autoFilter ref="A1:O821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2"/>
  <sheetViews>
    <sheetView rightToLeft="1" zoomScale="59" zoomScaleNormal="59" workbookViewId="0">
      <pane ySplit="1" topLeftCell="A736" activePane="bottomLeft" state="frozen"/>
      <selection pane="bottomLeft" activeCell="X1" sqref="X1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.9140625" style="23" customWidth="1"/>
    <col min="17" max="17" width="13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4"/>
  <sheetViews>
    <sheetView rightToLeft="1" workbookViewId="0">
      <pane ySplit="1" topLeftCell="A176" activePane="bottomLeft" state="frozen"/>
      <selection activeCell="AA578" sqref="AA578"/>
      <selection pane="bottomLeft" activeCell="G184" sqref="G184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2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2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2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2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2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2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2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2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2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2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2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2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2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2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2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2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2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2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2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2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2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2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2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2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2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2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2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2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2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2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2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2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2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2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2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2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2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2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2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2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9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6.5" customHeight="1">
      <c r="A184" s="43" t="s">
        <v>268</v>
      </c>
      <c r="B184" s="42">
        <v>4256.7899999999991</v>
      </c>
      <c r="C184" s="42">
        <v>530.31000000000006</v>
      </c>
      <c r="D184" s="42">
        <v>475.67</v>
      </c>
      <c r="E184" s="42">
        <v>9.73</v>
      </c>
      <c r="F184" s="42">
        <v>1.4</v>
      </c>
      <c r="G184" s="42">
        <v>18.16</v>
      </c>
      <c r="H184" s="42">
        <v>0</v>
      </c>
      <c r="I184" s="42">
        <v>0</v>
      </c>
      <c r="J184" s="42">
        <v>0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2"/>
  <sheetViews>
    <sheetView rightToLeft="1" tabSelected="1" zoomScale="140" zoomScaleNormal="140" workbookViewId="0">
      <pane ySplit="1" topLeftCell="A812" activePane="bottomLeft" state="frozen"/>
      <selection activeCell="G40" sqref="G40"/>
      <selection pane="bottomLeft" activeCell="I820" sqref="I820:J821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72.8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 ht="14.5" customHeight="1">
      <c r="A822" s="33" t="s">
        <v>81</v>
      </c>
      <c r="H822" s="27"/>
      <c r="J822" s="35">
        <f>SUBTOTAL(109,Table2[ورود و خروج سهام])</f>
        <v>-201374</v>
      </c>
      <c r="O822" s="27">
        <f>SUBTOTAL(109,Table2[سال اخیر])</f>
        <v>-123785</v>
      </c>
    </row>
  </sheetData>
  <phoneticPr fontId="1" type="noConversion"/>
  <conditionalFormatting sqref="C223:C821">
    <cfRule type="cellIs" dxfId="30" priority="2" operator="greaterThan">
      <formula>0</formula>
    </cfRule>
  </conditionalFormatting>
  <conditionalFormatting sqref="D223:D821">
    <cfRule type="cellIs" dxfId="29" priority="1" operator="greaterThan">
      <formula>0</formula>
    </cfRule>
  </conditionalFormatting>
  <conditionalFormatting sqref="E223:E821">
    <cfRule type="cellIs" dxfId="28" priority="8" operator="greaterThan">
      <formula>0</formula>
    </cfRule>
  </conditionalFormatting>
  <conditionalFormatting sqref="F223:F821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823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821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822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2024-02-26T16:04:28Z</dcterms:modified>
</cp:coreProperties>
</file>